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P20" i="28" l="1"/>
  <c r="P21" i="28"/>
  <c r="D20" i="28"/>
  <c r="D21" i="28"/>
  <c r="D22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J15" i="31"/>
  <c r="N19" i="30"/>
  <c r="U23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<sst xmlns="http://schemas.openxmlformats.org/spreadsheetml/2006/main" count="286" uniqueCount="189">
  <si>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</si>
  <si>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</si>
  <si>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</si>
  <si>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</si>
  <si>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</si>
  <si>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</si>
  <si>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</si>
  <si>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</si>
  <si>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</si>
  <si>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</si>
  <si>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</si>
  <si>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</si>
  <si>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</si>
  <si>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</si>
  <si>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</si>
  <si>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</si>
  <si>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</si>
  <si>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</si>
  <si>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</si>
  <si>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</si>
  <si>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</si>
  <si>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</si>
  <si>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</si>
  <si>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</si>
  <si>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</si>
  <si>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</si>
  <si>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</si>
  <si>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</si>
  <si>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</si>
  <si>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</si>
  <si>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</si>
  <si>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</si>
  <si>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</si>
  <si>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</si>
  <si>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</si>
  <si>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</si>
  <si>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</si>
  <si>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</si>
  <si>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</si>
  <si>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</si>
  <si>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</si>
  <si>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</si>
  <si>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</si>
  <si>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</si>
  <si>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</si>
  <si>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</si>
  <si>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</si>
  <si>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</si>
  <si>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</si>
  <si>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</si>
  <si>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</si>
  <si>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</si>
  <si>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</si>
  <si>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</si>
  <si>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</si>
  <si>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</si>
  <si>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</si>
  <si>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</si>
  <si>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</si>
  <si>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</si>
  <si>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</si>
  <si>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</si>
  <si>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</si>
  <si>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</si>
  <si>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</si>
  <si>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</si>
  <si>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</si>
  <si>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</si>
  <si>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</si>
  <si>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</si>
  <si>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</si>
  <si>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</si>
  <si>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</si>
  <si>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</si>
  <si>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</si>
  <si>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</si>
  <si>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</si>
  <si>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</si>
  <si>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</si>
  <si>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</si>
  <si>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</si>
  <si>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</si>
  <si>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</si>
  <si>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</si>
  <si>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</si>
  <si>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</si>
  <si>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</si>
  <si>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</si>
  <si>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</si>
  <si>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</si>
  <si>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</si>
  <si>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</si>
  <si>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</si>
  <si>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</si>
  <si>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</si>
  <si>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</si>
  <si>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</si>
  <si>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</si>
  <si>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</si>
  <si>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</si>
  <si>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</si>
  <si>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</si>
  <si>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</si>
  <si>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</si>
  <si>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</si>
  <si>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</si>
  <si>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</si>
  <si>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</si>
  <si>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</si>
  <si>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</si>
  <si>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</si>
  <si>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</si>
  <si>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</si>
  <si>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</si>
  <si>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</si>
  <si>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</si>
  <si>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</si>
  <si>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</si>
  <si>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</si>
  <si>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</si>
  <si>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</si>
  <si>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</si>
  <si>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</si>
  <si>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</si>
  <si>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</si>
  <si>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</si>
  <si>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</si>
  <si>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</si>
  <si>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</si>
  <si>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</si>
  <si>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</si>
  <si>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</si>
  <si>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</si>
  <si>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</si>
  <si>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</si>
  <si>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</si>
  <si>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</si>
  <si>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</si>
  <si>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</si>
  <si>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</si>
  <si>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</si>
  <si>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</si>
  <si>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</si>
  <si>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</si>
  <si>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</si>
  <si>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</si>
  <si>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</si>
  <si>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</si>
  <si>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</si>
  <si>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</si>
  <si>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</si>
  <si>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</si>
  <si>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</si>
  <si>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</si>
  <si>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</si>
  <si>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</si>
  <si>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</si>
  <si>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</si>
  <si>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</si>
  <si>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</si>
  <si>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</si>
  <si>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</si>
  <si>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</si>
  <si>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</si>
  <si>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</si>
  <si>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</si>
  <si>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</si>
  <si>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</si>
  <si>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</si>
  <si>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</si>
  <si>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</si>
  <si>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</si>
  <si>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</si>
  <si>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</si>
  <si>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</si>
  <si>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</si>
  <si>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</si>
  <si>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</si>
  <si>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</si>
  <si>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</si>
  <si>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</si>
  <si>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</si>
  <si>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K_N_Ар_24_ЛК150_7822</t>
  </si>
  <si>
    <t>СИП-2 3х95+1х95</t>
  </si>
  <si>
    <t>0,23</t>
  </si>
  <si>
    <t xml:space="preserve">ВЛИ-0,4 кВ </t>
  </si>
  <si>
    <t>Год раскрытия информации: 2026 год</t>
  </si>
  <si>
    <t xml:space="preserve">Электроснабжение ЭПУ потребителей в соответствии с договором на ТП № 4-54-25-2541 г. Армавир </t>
  </si>
  <si>
    <t>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</si>
</sst>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49" xfId="2" applyNumberFormat="1" applyFont="1" applyFill="1" applyBorder="1" applyAlignment="1">
      <alignment horizontal="left" vertical="center" wrapText="1"/>
    </xf>
    <xf numFmtId="49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>
      <alignment horizontal="center" vertical="center" wrapText="1"/>
    </xf>
    <xf numFmtId="2" fontId="8" fillId="0" borderId="49" xfId="2" applyNumberFormat="1" applyFont="1" applyFill="1" applyBorder="1" applyAlignment="1">
      <alignment horizontal="center" vertical="center" wrapText="1"/>
    </xf>
    <xf numFmtId="0" fontId="8" fillId="0" borderId="49" xfId="2" applyFont="1" applyFill="1" applyBorder="1" applyAlignment="1">
      <alignment horizontal="center" vertical="center" wrapText="1"/>
    </xf>
    <xf numFmtId="4" fontId="8" fillId="0" borderId="49" xfId="2" applyNumberFormat="1" applyFont="1" applyFill="1" applyBorder="1" applyAlignment="1">
      <alignment horizontal="center" vertical="center" wrapText="1"/>
    </xf>
    <xf numFmtId="2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topLeftCell="B1" zoomScale="55" zoomScaleNormal="70" zoomScaleSheetLayoutView="55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157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158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50" t="s">
        <v>159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160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186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120" customHeight="1" x14ac:dyDescent="0.25">
      <c r="B19" s="116" t="s">
        <v>161</v>
      </c>
      <c r="C19" s="125" t="s">
        <v>187</v>
      </c>
      <c r="D19" s="127" t="s">
        <v>182</v>
      </c>
      <c r="E19" s="126" t="s">
        <v>166</v>
      </c>
      <c r="F19" s="127" t="s">
        <v>185</v>
      </c>
      <c r="G19" s="120" t="s">
        <v>161</v>
      </c>
      <c r="H19" s="120" t="s">
        <v>162</v>
      </c>
      <c r="I19" s="120" t="s">
        <v>165</v>
      </c>
      <c r="J19" s="119" t="s">
        <v>188</v>
      </c>
      <c r="K19" s="128" t="s">
        <v>183</v>
      </c>
      <c r="L19" s="119"/>
      <c r="M19" s="119"/>
      <c r="N19" s="121" t="s">
        <v>163</v>
      </c>
      <c r="O19" s="128" t="s">
        <v>161</v>
      </c>
      <c r="P19" s="128" t="s">
        <v>184</v>
      </c>
      <c r="Q19" s="130" t="s">
        <v>172</v>
      </c>
      <c r="R19" s="130" t="s">
        <v>173</v>
      </c>
      <c r="S19" s="131">
        <v>963.68</v>
      </c>
      <c r="T19" s="131">
        <v>2.0299999999999998</v>
      </c>
      <c r="U19" s="131">
        <f t="shared" ref="U19:U22" si="0">O19*P19*S19*T19</f>
        <v>449.94219199999998</v>
      </c>
      <c r="V19" s="128" t="s">
        <v>7</v>
      </c>
    </row>
    <row r="20" spans="1:22" s="8" customFormat="1" ht="120" customHeight="1" x14ac:dyDescent="0.25">
      <c r="B20" s="116" t="s">
        <v>179</v>
      </c>
      <c r="C20" s="125" t="str">
        <f>C19</f>
        <v xml:space="preserve">Электроснабжение ЭПУ потребителей в соответствии с договором на ТП № 4-54-25-2541 г. Армавир </v>
      </c>
      <c r="D20" s="132" t="str">
        <f>D19</f>
        <v>K_N_Ар_24_ЛК150_7822</v>
      </c>
      <c r="E20" s="126" t="s">
        <v>167</v>
      </c>
      <c r="F20" s="127" t="s">
        <v>185</v>
      </c>
      <c r="G20" s="120" t="s">
        <v>161</v>
      </c>
      <c r="H20" s="120" t="s">
        <v>162</v>
      </c>
      <c r="I20" s="120" t="s">
        <v>165</v>
      </c>
      <c r="J20" s="119" t="s">
        <v>188</v>
      </c>
      <c r="K20" s="128" t="s">
        <v>170</v>
      </c>
      <c r="L20" s="119"/>
      <c r="M20" s="119"/>
      <c r="N20" s="121" t="s">
        <v>163</v>
      </c>
      <c r="O20" s="128" t="s">
        <v>161</v>
      </c>
      <c r="P20" s="129" t="str">
        <f>P19</f>
        <v>0,23</v>
      </c>
      <c r="Q20" s="130" t="s">
        <v>164</v>
      </c>
      <c r="R20" s="130" t="s">
        <v>174</v>
      </c>
      <c r="S20" s="131">
        <v>949.02</v>
      </c>
      <c r="T20" s="131">
        <v>1.1599999999999999</v>
      </c>
      <c r="U20" s="131">
        <f t="shared" si="0"/>
        <v>253.19853599999996</v>
      </c>
      <c r="V20" s="128" t="s">
        <v>7</v>
      </c>
    </row>
    <row r="21" spans="1:22" s="8" customFormat="1" ht="120" customHeight="1" x14ac:dyDescent="0.25">
      <c r="B21" s="116" t="s">
        <v>180</v>
      </c>
      <c r="C21" s="125" t="str">
        <f>C19</f>
        <v xml:space="preserve">Электроснабжение ЭПУ потребителей в соответствии с договором на ТП № 4-54-25-2541 г. Армавир </v>
      </c>
      <c r="D21" s="132" t="str">
        <f>D19</f>
        <v>K_N_Ар_24_ЛК150_7822</v>
      </c>
      <c r="E21" s="126" t="s">
        <v>168</v>
      </c>
      <c r="F21" s="127" t="s">
        <v>185</v>
      </c>
      <c r="G21" s="120" t="s">
        <v>161</v>
      </c>
      <c r="H21" s="120" t="s">
        <v>162</v>
      </c>
      <c r="I21" s="120" t="s">
        <v>165</v>
      </c>
      <c r="J21" s="119" t="s">
        <v>188</v>
      </c>
      <c r="K21" s="129" t="str">
        <f>K19</f>
        <v>СИП-2 3х95+1х95</v>
      </c>
      <c r="L21" s="122"/>
      <c r="M21" s="122"/>
      <c r="N21" s="121" t="s">
        <v>163</v>
      </c>
      <c r="O21" s="128" t="s">
        <v>161</v>
      </c>
      <c r="P21" s="129" t="str">
        <f>P19</f>
        <v>0,23</v>
      </c>
      <c r="Q21" s="130" t="s">
        <v>164</v>
      </c>
      <c r="R21" s="130" t="s">
        <v>178</v>
      </c>
      <c r="S21" s="131">
        <v>549.44000000000005</v>
      </c>
      <c r="T21" s="131">
        <v>1.1599999999999999</v>
      </c>
      <c r="U21" s="131">
        <f t="shared" si="0"/>
        <v>146.59059200000002</v>
      </c>
      <c r="V21" s="128" t="s">
        <v>7</v>
      </c>
    </row>
    <row r="22" spans="1:22" s="83" customFormat="1" ht="120" customHeight="1" x14ac:dyDescent="0.25">
      <c r="B22" s="116" t="s">
        <v>181</v>
      </c>
      <c r="C22" s="125" t="str">
        <f>C19</f>
        <v xml:space="preserve">Электроснабжение ЭПУ потребителей в соответствии с договором на ТП № 4-54-25-2541 г. Армавир </v>
      </c>
      <c r="D22" s="132" t="str">
        <f>D19</f>
        <v>K_N_Ар_24_ЛК150_7822</v>
      </c>
      <c r="E22" s="126" t="s">
        <v>169</v>
      </c>
      <c r="F22" s="127" t="s">
        <v>185</v>
      </c>
      <c r="G22" s="120" t="s">
        <v>161</v>
      </c>
      <c r="H22" s="120" t="s">
        <v>162</v>
      </c>
      <c r="I22" s="120" t="s">
        <v>165</v>
      </c>
      <c r="J22" s="122" t="s">
        <v>188</v>
      </c>
      <c r="K22" s="128" t="s">
        <v>171</v>
      </c>
      <c r="L22" s="122"/>
      <c r="M22" s="122"/>
      <c r="N22" s="121" t="s">
        <v>163</v>
      </c>
      <c r="O22" s="128" t="s">
        <v>161</v>
      </c>
      <c r="P22" s="128" t="s">
        <v>175</v>
      </c>
      <c r="Q22" s="130" t="s">
        <v>176</v>
      </c>
      <c r="R22" s="130" t="s">
        <v>177</v>
      </c>
      <c r="S22" s="131">
        <v>234.03</v>
      </c>
      <c r="T22" s="131">
        <v>1</v>
      </c>
      <c r="U22" s="131">
        <f t="shared" si="0"/>
        <v>234.03</v>
      </c>
      <c r="V22" s="128" t="s">
        <v>7</v>
      </c>
    </row>
    <row r="23" spans="1:22" s="6" customFormat="1" ht="63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3">
        <f>SUM(U19:U22)</f>
        <v>1083.7613200000001</v>
      </c>
      <c r="V23" s="19" t="s">
        <v>7</v>
      </c>
    </row>
    <row r="24" spans="1:22" ht="18.75" hidden="1" x14ac:dyDescent="0.25">
      <c r="B24" s="136" t="s">
        <v>73</v>
      </c>
      <c r="C24" s="136"/>
      <c r="D24" s="136"/>
      <c r="E24" s="136"/>
      <c r="F24" s="136"/>
      <c r="G24" s="136"/>
      <c r="H24" s="136"/>
      <c r="I24" s="136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44" t="s">
        <v>39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</row>
    <row r="31" spans="1:22" s="50" customFormat="1" hidden="1" x14ac:dyDescent="0.25">
      <c r="B31" s="146" t="s">
        <v>113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</row>
    <row r="32" spans="1:22" s="50" customFormat="1" hidden="1" x14ac:dyDescent="0.25">
      <c r="B32" s="147" t="s">
        <v>115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</row>
    <row r="33" spans="2:21" s="50" customFormat="1" ht="21" hidden="1" customHeight="1" x14ac:dyDescent="0.25">
      <c r="B33" s="144" t="s">
        <v>139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44" t="s">
        <v>65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</row>
    <row r="36" spans="2:21" s="50" customFormat="1" hidden="1" x14ac:dyDescent="0.25">
      <c r="B36" s="52"/>
      <c r="C36" s="144" t="s">
        <v>66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67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68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69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70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71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147" t="s">
        <v>44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</row>
    <row r="43" spans="2:21" s="50" customFormat="1" ht="36" hidden="1" customHeight="1" x14ac:dyDescent="0.25">
      <c r="B43" s="144" t="s">
        <v>40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</row>
    <row r="44" spans="2:21" s="50" customFormat="1" hidden="1" x14ac:dyDescent="0.25">
      <c r="B44" s="144" t="s">
        <v>41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116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117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57"/>
      <c r="C47" s="144" t="s">
        <v>78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77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79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80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81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82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83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88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84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85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86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87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145" t="s">
        <v>89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145" t="s">
        <v>64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118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119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120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121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3" customFormat="1" ht="35.25" hidden="1" customHeight="1" x14ac:dyDescent="0.25">
      <c r="B65" s="144" t="s">
        <v>122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</row>
    <row r="66" spans="2:21" s="50" customFormat="1" ht="34.5" hidden="1" customHeight="1" x14ac:dyDescent="0.25">
      <c r="B66" s="144" t="s">
        <v>123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159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160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">
        <v>140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Электроснабжение ЭПУ потребителей в соответствии с договором на ТП № 4-54-25-2541 г. Армавир </v>
      </c>
      <c r="D15" s="118" t="str">
        <f>'20.1'!D19</f>
        <v>K_N_Ар_24_ЛК150_7822</v>
      </c>
      <c r="E15" s="110"/>
      <c r="F15" s="109" t="str">
        <f>'20.1'!C19</f>
        <v xml:space="preserve">Электроснабжение ЭПУ потребителей в соответствии с договором на ТП № 4-54-25-2541 г. Армавир </v>
      </c>
      <c r="G15" s="109" t="str">
        <f>'20.1'!D19</f>
        <v>K_N_Ар_24_ЛК150_7822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T37" sqref="T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6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6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88" customFormat="1" ht="15.75" x14ac:dyDescent="0.25">
      <c r="B7" s="158" t="s">
        <v>160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89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89" customFormat="1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150</v>
      </c>
      <c r="R12" s="161" t="s">
        <v>151</v>
      </c>
      <c r="S12" s="161" t="s">
        <v>152</v>
      </c>
      <c r="T12" s="161" t="s">
        <v>153</v>
      </c>
      <c r="U12" s="161" t="s">
        <v>154</v>
      </c>
      <c r="V12" s="161" t="s">
        <v>155</v>
      </c>
      <c r="W12" s="161" t="s">
        <v>156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62"/>
      <c r="C13" s="162"/>
      <c r="D13" s="162"/>
      <c r="E13" s="162"/>
      <c r="F13" s="162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62"/>
      <c r="M13" s="162"/>
      <c r="N13" s="166"/>
      <c r="O13" s="166"/>
      <c r="P13" s="164"/>
      <c r="Q13" s="161" t="s">
        <v>141</v>
      </c>
      <c r="R13" s="161" t="s">
        <v>141</v>
      </c>
      <c r="S13" s="161" t="s">
        <v>141</v>
      </c>
      <c r="T13" s="161" t="s">
        <v>141</v>
      </c>
      <c r="U13" s="161" t="s">
        <v>141</v>
      </c>
      <c r="V13" s="161" t="s">
        <v>141</v>
      </c>
      <c r="W13" s="161" t="s">
        <v>141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143</v>
      </c>
      <c r="R14" s="99" t="s">
        <v>144</v>
      </c>
      <c r="S14" s="99" t="s">
        <v>145</v>
      </c>
      <c r="T14" s="99" t="s">
        <v>146</v>
      </c>
      <c r="U14" s="99" t="s">
        <v>147</v>
      </c>
      <c r="V14" s="99" t="s">
        <v>148</v>
      </c>
      <c r="W14" s="99" t="s">
        <v>149</v>
      </c>
    </row>
    <row r="15" spans="1:45" s="37" customFormat="1" ht="57" customHeight="1" x14ac:dyDescent="0.25">
      <c r="A15" s="38"/>
      <c r="B15" s="104"/>
      <c r="C15" s="105" t="str">
        <f>'20.1'!C19</f>
        <v xml:space="preserve">Электроснабжение ЭПУ потребителей в соответствии с договором на ТП № 4-54-25-2541 г. Армавир </v>
      </c>
      <c r="D15" s="106" t="str">
        <f>'20.1'!D19</f>
        <v>K_N_Ар_24_ЛК150_7822</v>
      </c>
      <c r="E15" s="107"/>
      <c r="F15" s="107"/>
      <c r="G15" s="100">
        <f>'20.1'!U23/1000</f>
        <v>1.08376132</v>
      </c>
      <c r="H15" s="100">
        <f>G15*1.2</f>
        <v>1.3005135839999999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1.3005135839999999</v>
      </c>
      <c r="J15" s="101">
        <f>'20.2'!M20/1000</f>
        <v>0</v>
      </c>
      <c r="K15" s="101">
        <f>I15+J15</f>
        <v>1.3005135839999999</v>
      </c>
      <c r="L15" s="100"/>
      <c r="M15" s="103">
        <f>K15-L15</f>
        <v>1.3005135839999999</v>
      </c>
      <c r="N15" s="100"/>
      <c r="O15" s="102">
        <f>H15-N15</f>
        <v>1.3005135839999999</v>
      </c>
      <c r="P15" s="101">
        <f>SUM(Q15:W15)</f>
        <v>0.37025787319999998</v>
      </c>
      <c r="Q15" s="108"/>
      <c r="R15" s="123"/>
      <c r="S15" s="124">
        <v>0</v>
      </c>
      <c r="T15" s="108">
        <v>0.37025787319999998</v>
      </c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160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70" t="s">
        <v>140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141</v>
      </c>
      <c r="E12" s="171" t="s">
        <v>141</v>
      </c>
      <c r="F12" s="171" t="s">
        <v>141</v>
      </c>
      <c r="G12" s="171" t="s">
        <v>141</v>
      </c>
      <c r="H12" s="171" t="s">
        <v>141</v>
      </c>
      <c r="I12" s="171" t="s">
        <v>141</v>
      </c>
      <c r="J12" s="65"/>
      <c r="K12" s="71"/>
      <c r="L12" s="71"/>
    </row>
    <row r="13" spans="2:12" ht="18.75" x14ac:dyDescent="0.25">
      <c r="B13" s="171" t="s">
        <v>141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2026-08-04T11:52:34Z</dcterms:modified>
</cp:coreProperties>
</file>